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xenteETCHEBERRY\VERTICAL SEA Dropbox\D.BAT_ICB\24_129018_UPPA_IPREM2\9-DCE\PIECES ECRITES\ECO\DCE Ind.2\CDPGF\"/>
    </mc:Choice>
  </mc:AlternateContent>
  <xr:revisionPtr revIDLastSave="0" documentId="8_{B473F782-75F8-4344-B71E-27A10DD69D8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ot N°09 CLOISONNEMENT ET PLAF" sheetId="1" r:id="rId1"/>
  </sheets>
  <definedNames>
    <definedName name="_xlnm.Print_Titles" localSheetId="0">'Lot N°09 CLOISONNEMENT ET PLAF'!$1:$2</definedName>
    <definedName name="_xlnm.Print_Area" localSheetId="0">'Lot N°09 CLOISONNEMENT ET PLAF'!$A$1:$F$24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1" l="1"/>
  <c r="F6" i="1"/>
  <c r="F8" i="1"/>
  <c r="F9" i="1"/>
  <c r="F10" i="1"/>
  <c r="F11" i="1"/>
  <c r="F12" i="1"/>
  <c r="F13" i="1"/>
  <c r="F14" i="1"/>
  <c r="F16" i="1"/>
  <c r="F18" i="1"/>
  <c r="F21" i="1" s="1"/>
  <c r="B22" i="1"/>
  <c r="F22" i="1" l="1"/>
  <c r="F23" i="1" s="1"/>
</calcChain>
</file>

<file path=xl/sharedStrings.xml><?xml version="1.0" encoding="utf-8"?>
<sst xmlns="http://schemas.openxmlformats.org/spreadsheetml/2006/main" count="79" uniqueCount="77">
  <si>
    <t>U</t>
  </si>
  <si>
    <t>Quantité</t>
  </si>
  <si>
    <t>Prix en €</t>
  </si>
  <si>
    <t>Total en €</t>
  </si>
  <si>
    <t>09-2</t>
  </si>
  <si>
    <t>DESCRIPTION DES OUVRAGES</t>
  </si>
  <si>
    <t>CH3</t>
  </si>
  <si>
    <t>09-2-1</t>
  </si>
  <si>
    <t>Travaux préparatoires</t>
  </si>
  <si>
    <t>CH4</t>
  </si>
  <si>
    <t xml:space="preserve">09-2-1-1 </t>
  </si>
  <si>
    <t>Etudes d'exécution - DOE</t>
  </si>
  <si>
    <t>ART</t>
  </si>
  <si>
    <t>BET-A208</t>
  </si>
  <si>
    <t xml:space="preserve">09-2-1-2 </t>
  </si>
  <si>
    <t>Compte prorata</t>
  </si>
  <si>
    <t>ART</t>
  </si>
  <si>
    <t>BET-C729</t>
  </si>
  <si>
    <t>09-2-2</t>
  </si>
  <si>
    <t>Construction en panneaux modulaires - Salles propres</t>
  </si>
  <si>
    <t>CH4</t>
  </si>
  <si>
    <t xml:space="preserve">09-2-2-1 </t>
  </si>
  <si>
    <t>Doublage SM épaisseur 60 mm</t>
  </si>
  <si>
    <t>m²</t>
  </si>
  <si>
    <t>ART</t>
  </si>
  <si>
    <t>BET-A275</t>
  </si>
  <si>
    <t xml:space="preserve">09-2-2-2 </t>
  </si>
  <si>
    <t>Cloison SM épaisseur 60 mm</t>
  </si>
  <si>
    <t>m²</t>
  </si>
  <si>
    <t>ART</t>
  </si>
  <si>
    <t>BET-A194</t>
  </si>
  <si>
    <t xml:space="preserve">09-2-2-3 </t>
  </si>
  <si>
    <t>Plafond SM épaisseur 60 mm</t>
  </si>
  <si>
    <t>m²</t>
  </si>
  <si>
    <t>ART</t>
  </si>
  <si>
    <t>BET-A193</t>
  </si>
  <si>
    <t xml:space="preserve">09-2-2-4 </t>
  </si>
  <si>
    <t>Incidence pour châssis vitré</t>
  </si>
  <si>
    <t>U</t>
  </si>
  <si>
    <t>ART</t>
  </si>
  <si>
    <t>BET-A351</t>
  </si>
  <si>
    <t xml:space="preserve">09-2-2-5 </t>
  </si>
  <si>
    <t>Porte de service bi-affleurante à 1 vantail</t>
  </si>
  <si>
    <t>U</t>
  </si>
  <si>
    <t>ART</t>
  </si>
  <si>
    <t>BET-A205</t>
  </si>
  <si>
    <t xml:space="preserve">09-2-2-6 </t>
  </si>
  <si>
    <t>Incidence pour oculus vitré</t>
  </si>
  <si>
    <t>U</t>
  </si>
  <si>
    <t>ART</t>
  </si>
  <si>
    <t>BET-C533</t>
  </si>
  <si>
    <t xml:space="preserve">09-2-2-7 </t>
  </si>
  <si>
    <t>Gâche électrique pour contrôle d'accès</t>
  </si>
  <si>
    <t>U</t>
  </si>
  <si>
    <t>ART</t>
  </si>
  <si>
    <t>BET-C908</t>
  </si>
  <si>
    <t>09-2-3</t>
  </si>
  <si>
    <t>Mobilier d'agencement</t>
  </si>
  <si>
    <t>CH4</t>
  </si>
  <si>
    <t xml:space="preserve">09-2-3-1 </t>
  </si>
  <si>
    <t>Guichet double hauteur - OGM 2</t>
  </si>
  <si>
    <t>ART</t>
  </si>
  <si>
    <t>BET-C921</t>
  </si>
  <si>
    <t>09-2-4</t>
  </si>
  <si>
    <t>Gestion des déchets</t>
  </si>
  <si>
    <t>CH4</t>
  </si>
  <si>
    <t xml:space="preserve">09-2-4-1 </t>
  </si>
  <si>
    <t>Tri et évacuation des déchets et gravois</t>
  </si>
  <si>
    <t>Ens</t>
  </si>
  <si>
    <t>ART</t>
  </si>
  <si>
    <t>BET-A209</t>
  </si>
  <si>
    <t>Montant HT du Lot N°09 CLOISONNEMENT ET PLAFOND SALLE PROPRE</t>
  </si>
  <si>
    <t>TOTHT</t>
  </si>
  <si>
    <t>TVA</t>
  </si>
  <si>
    <t>Montant TTC</t>
  </si>
  <si>
    <t>TOTTTC</t>
  </si>
  <si>
    <t>Ft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</si>
</sst>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;\-#,##0.00;"/>
    <numFmt numFmtId="165" formatCode="#\ ##0;\-#,##0;"/>
  </numFmts>
  <fonts count="23" x14ac:knownFonts="1">
    <font>
      <sz val="11"/>
      <color theme="1"/>
      <name val="Calibri"/>
      <family val="2"/>
      <scheme val="minor"/>
    </font>
    <font>
      <sz val="10"/>
      <color rgb="FF000000"/>
      <name val="Arial Narrow"/>
      <family val="1"/>
    </font>
    <font>
      <sz val="10"/>
      <color rgb="FF000000"/>
      <name val="Arial"/>
      <family val="1"/>
    </font>
    <font>
      <b/>
      <sz val="14"/>
      <color rgb="FFFFFFFF"/>
      <name val="Arial"/>
      <family val="1"/>
    </font>
    <font>
      <b/>
      <sz val="12"/>
      <color rgb="FF000000"/>
      <name val="Arial"/>
      <family val="1"/>
    </font>
    <font>
      <sz val="10"/>
      <color rgb="FF00264C"/>
      <name val="Calibri Light"/>
      <family val="1"/>
    </font>
    <font>
      <b/>
      <i/>
      <sz val="14"/>
      <color rgb="FFFFFFFF"/>
      <name val="Calibri Light"/>
      <family val="1"/>
    </font>
    <font>
      <b/>
      <sz val="11"/>
      <color rgb="FF000000"/>
      <name val="Arial"/>
      <family val="1"/>
    </font>
    <font>
      <b/>
      <i/>
      <sz val="12"/>
      <color rgb="FF00304E"/>
      <name val="Calibri Light"/>
      <family val="1"/>
    </font>
    <font>
      <b/>
      <sz val="10"/>
      <color rgb="FF000000"/>
      <name val="Arial"/>
      <family val="1"/>
    </font>
    <font>
      <sz val="9"/>
      <color rgb="FF000000"/>
      <name val="Arial"/>
      <family val="1"/>
    </font>
    <font>
      <sz val="10"/>
      <color rgb="FF000000"/>
      <name val="Calibri Light"/>
      <family val="1"/>
    </font>
    <font>
      <sz val="9"/>
      <color rgb="FF000000"/>
      <name val="Arial Narrow"/>
      <family val="1"/>
    </font>
    <font>
      <sz val="10"/>
      <color rgb="FFFF0000"/>
      <name val="Arial"/>
      <family val="1"/>
    </font>
    <font>
      <b/>
      <i/>
      <sz val="11"/>
      <color rgb="FF007095"/>
      <name val="Calibri Light"/>
      <family val="1"/>
    </font>
    <font>
      <sz val="8"/>
      <color rgb="FF000000"/>
      <name val="Arial"/>
      <family val="1"/>
    </font>
    <font>
      <i/>
      <sz val="11"/>
      <color rgb="FF007095"/>
      <name val="Calibri Light"/>
      <family val="1"/>
    </font>
    <font>
      <i/>
      <sz val="10"/>
      <color rgb="FF007095"/>
      <name val="Calibri Light"/>
      <family val="1"/>
    </font>
    <font>
      <sz val="8"/>
      <color rgb="FF000000"/>
      <name val="Calibri Light"/>
      <family val="1"/>
    </font>
    <font>
      <sz val="7"/>
      <color rgb="FF000000"/>
      <name val="Arial"/>
      <family val="1"/>
    </font>
    <font>
      <b/>
      <sz val="11"/>
      <color theme="1"/>
      <name val="Calibri"/>
      <family val="1"/>
    </font>
    <font>
      <sz val="10"/>
      <color theme="1"/>
      <name val="Arial Narrow"/>
      <family val="1"/>
    </font>
    <font>
      <sz val="11"/>
      <color rgb="FFFFFFFF"/>
      <name val="Calibri"/>
      <family val="1"/>
    </font>
  </fonts>
  <fills count="5">
    <fill>
      <patternFill patternType="none"/>
    </fill>
    <fill>
      <patternFill patternType="gray125"/>
    </fill>
    <fill>
      <patternFill patternType="solid">
        <fgColor rgb="FF00304C"/>
        <bgColor indexed="64"/>
      </patternFill>
    </fill>
    <fill>
      <patternFill patternType="solid">
        <fgColor rgb="FF007095"/>
        <bgColor indexed="64"/>
      </patternFill>
    </fill>
    <fill>
      <patternFill patternType="solid">
        <fgColor rgb="FFFFFFFF"/>
      </patternFill>
    </fill>
  </fills>
  <borders count="14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thin">
        <color rgb="FF000000"/>
      </bottom>
      <diagonal/>
    </border>
    <border>
      <left style="hair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hair">
        <color rgb="FF000000"/>
      </left>
      <right style="thin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5">
    <xf numFmtId="0" fontId="0" fillId="0" borderId="0" applyFill="0"/>
    <xf numFmtId="0" fontId="1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3" fillId="2" borderId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4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6" fillId="3" borderId="0">
      <alignment horizontal="left" vertical="top" wrapText="1"/>
    </xf>
    <xf numFmtId="0" fontId="7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8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 indent="1"/>
    </xf>
    <xf numFmtId="0" fontId="2" fillId="0" borderId="0" applyFill="0">
      <alignment horizontal="left" vertical="top" wrapText="1"/>
    </xf>
    <xf numFmtId="0" fontId="9" fillId="0" borderId="0" applyFill="0">
      <alignment horizontal="left" vertical="top" wrapText="1"/>
    </xf>
    <xf numFmtId="0" fontId="5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0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1" fillId="0" borderId="0" applyFill="0">
      <alignment horizontal="left" vertical="top" wrapText="1"/>
    </xf>
    <xf numFmtId="0" fontId="1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2" fillId="0" borderId="0" applyFill="0">
      <alignment horizontal="left" vertical="top" wrapText="1"/>
    </xf>
    <xf numFmtId="0" fontId="13" fillId="0" borderId="0" applyFill="0">
      <alignment horizontal="left" vertical="top" wrapText="1"/>
    </xf>
    <xf numFmtId="0" fontId="14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6" fillId="0" borderId="0" applyFill="0">
      <alignment horizontal="left" vertical="top" wrapText="1"/>
    </xf>
    <xf numFmtId="0" fontId="17" fillId="0" borderId="0" applyFill="0">
      <alignment horizontal="left" vertical="top" wrapText="1"/>
    </xf>
    <xf numFmtId="0" fontId="18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5" fillId="0" borderId="0" applyFill="0">
      <alignment horizontal="left" vertical="top" wrapText="1"/>
    </xf>
    <xf numFmtId="0" fontId="19" fillId="0" borderId="0" applyFill="0">
      <alignment horizontal="left" vertical="top" wrapText="1"/>
    </xf>
  </cellStyleXfs>
  <cellXfs count="28">
    <xf numFmtId="0" fontId="0" fillId="0" borderId="0" xfId="0"/>
    <xf numFmtId="0" fontId="0" fillId="0" borderId="12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right" vertical="top" wrapText="1"/>
    </xf>
    <xf numFmtId="0" fontId="1" fillId="4" borderId="7" xfId="1" applyFill="1" applyBorder="1">
      <alignment horizontal="left" vertical="top" wrapText="1"/>
    </xf>
    <xf numFmtId="0" fontId="4" fillId="0" borderId="9" xfId="10" applyBorder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0" fontId="7" fillId="0" borderId="9" xfId="14" applyBorder="1">
      <alignment horizontal="left" vertical="top" wrapText="1"/>
    </xf>
    <xf numFmtId="0" fontId="1" fillId="0" borderId="7" xfId="1" applyBorder="1">
      <alignment horizontal="left" vertical="top" wrapText="1"/>
    </xf>
    <xf numFmtId="0" fontId="10" fillId="0" borderId="9" xfId="26" applyBorder="1">
      <alignment horizontal="left" vertical="top" wrapText="1"/>
    </xf>
    <xf numFmtId="0" fontId="0" fillId="0" borderId="6" xfId="0" applyBorder="1" applyAlignment="1" applyProtection="1">
      <alignment horizontal="center" vertical="top"/>
      <protection locked="0"/>
    </xf>
    <xf numFmtId="165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6" xfId="0" applyNumberFormat="1" applyBorder="1" applyAlignment="1" applyProtection="1">
      <alignment horizontal="center" vertical="top" wrapText="1"/>
      <protection locked="0"/>
    </xf>
    <xf numFmtId="164" fontId="0" fillId="0" borderId="8" xfId="0" applyNumberFormat="1" applyBorder="1" applyAlignment="1" applyProtection="1">
      <alignment horizontal="right" vertical="top" wrapText="1"/>
      <protection locked="0"/>
    </xf>
    <xf numFmtId="0" fontId="21" fillId="0" borderId="5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164" fontId="20" fillId="0" borderId="0" xfId="0" applyNumberFormat="1" applyFont="1" applyAlignment="1">
      <alignment horizontal="right" vertical="top" wrapText="1"/>
    </xf>
    <xf numFmtId="165" fontId="22" fillId="4" borderId="0" xfId="0" applyNumberFormat="1" applyFont="1" applyFill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0" fillId="0" borderId="13" xfId="0" applyBorder="1" applyAlignment="1">
      <alignment horizontal="left" vertical="top" wrapText="1"/>
    </xf>
    <xf numFmtId="0" fontId="0" fillId="0" borderId="10" xfId="0" applyBorder="1" applyAlignment="1">
      <alignment horizontal="left" vertical="top" wrapText="1"/>
    </xf>
  </cellXfs>
  <cellStyles count="45">
    <cellStyle name="ArtDescriptif" xfId="28" xr:uid="{00000000-0005-0000-0000-00001C000000}"/>
    <cellStyle name="ArtLibelleCond" xfId="27" xr:uid="{00000000-0005-0000-0000-00001B000000}"/>
    <cellStyle name="ArtNote1" xfId="29" xr:uid="{00000000-0005-0000-0000-00001D000000}"/>
    <cellStyle name="ArtNote2" xfId="30" xr:uid="{00000000-0005-0000-0000-00001E000000}"/>
    <cellStyle name="ArtNote3" xfId="31" xr:uid="{00000000-0005-0000-0000-00001F000000}"/>
    <cellStyle name="ArtNote4" xfId="32" xr:uid="{00000000-0005-0000-0000-000020000000}"/>
    <cellStyle name="ArtNote5" xfId="33" xr:uid="{00000000-0005-0000-0000-000021000000}"/>
    <cellStyle name="ArtQuantite" xfId="34" xr:uid="{00000000-0005-0000-0000-000022000000}"/>
    <cellStyle name="ArtTitre" xfId="26" xr:uid="{00000000-0005-0000-0000-00001A000000}"/>
    <cellStyle name="ChapDescriptif0" xfId="7" xr:uid="{00000000-0005-0000-0000-000007000000}"/>
    <cellStyle name="ChapDescriptif1" xfId="11" xr:uid="{00000000-0005-0000-0000-00000B000000}"/>
    <cellStyle name="ChapDescriptif2" xfId="15" xr:uid="{00000000-0005-0000-0000-00000F000000}"/>
    <cellStyle name="ChapDescriptif3" xfId="19" xr:uid="{00000000-0005-0000-0000-000013000000}"/>
    <cellStyle name="ChapDescriptif4" xfId="23" xr:uid="{00000000-0005-0000-0000-000017000000}"/>
    <cellStyle name="ChapNote0" xfId="8" xr:uid="{00000000-0005-0000-0000-000008000000}"/>
    <cellStyle name="ChapNote1" xfId="12" xr:uid="{00000000-0005-0000-0000-00000C000000}"/>
    <cellStyle name="ChapNote2" xfId="16" xr:uid="{00000000-0005-0000-0000-000010000000}"/>
    <cellStyle name="ChapNote3" xfId="20" xr:uid="{00000000-0005-0000-0000-000014000000}"/>
    <cellStyle name="ChapNote4" xfId="24" xr:uid="{00000000-0005-0000-0000-000018000000}"/>
    <cellStyle name="ChapRecap0" xfId="9" xr:uid="{00000000-0005-0000-0000-000009000000}"/>
    <cellStyle name="ChapRecap1" xfId="13" xr:uid="{00000000-0005-0000-0000-00000D000000}"/>
    <cellStyle name="ChapRecap2" xfId="17" xr:uid="{00000000-0005-0000-0000-000011000000}"/>
    <cellStyle name="ChapRecap3" xfId="21" xr:uid="{00000000-0005-0000-0000-000015000000}"/>
    <cellStyle name="ChapRecap4" xfId="25" xr:uid="{00000000-0005-0000-0000-000019000000}"/>
    <cellStyle name="ChapTitre0" xfId="6" xr:uid="{00000000-0005-0000-0000-000006000000}"/>
    <cellStyle name="ChapTitre1" xfId="10" xr:uid="{00000000-0005-0000-0000-00000A000000}"/>
    <cellStyle name="ChapTitre2" xfId="14" xr:uid="{00000000-0005-0000-0000-00000E000000}"/>
    <cellStyle name="ChapTitre3" xfId="18" xr:uid="{00000000-0005-0000-0000-000012000000}"/>
    <cellStyle name="ChapTitre4" xfId="22" xr:uid="{00000000-0005-0000-0000-000016000000}"/>
    <cellStyle name="DQLocQuantNonLoc" xfId="42" xr:uid="{00000000-0005-0000-0000-00002A000000}"/>
    <cellStyle name="DQLocRefClass" xfId="41" xr:uid="{00000000-0005-0000-0000-000029000000}"/>
    <cellStyle name="DQLocStruct" xfId="43" xr:uid="{00000000-0005-0000-0000-00002B000000}"/>
    <cellStyle name="DQMinutes" xfId="44" xr:uid="{00000000-0005-0000-0000-00002C000000}"/>
    <cellStyle name="LocGen" xfId="36" xr:uid="{00000000-0005-0000-0000-000024000000}"/>
    <cellStyle name="LocLit" xfId="38" xr:uid="{00000000-0005-0000-0000-000026000000}"/>
    <cellStyle name="LocRefClass" xfId="37" xr:uid="{00000000-0005-0000-0000-000025000000}"/>
    <cellStyle name="LocSignetRep" xfId="40" xr:uid="{00000000-0005-0000-0000-000028000000}"/>
    <cellStyle name="LocStrRecap0" xfId="3" xr:uid="{00000000-0005-0000-0000-000003000000}"/>
    <cellStyle name="LocStrRecap1" xfId="5" xr:uid="{00000000-0005-0000-0000-000005000000}"/>
    <cellStyle name="LocStrTexte0" xfId="2" xr:uid="{00000000-0005-0000-0000-000002000000}"/>
    <cellStyle name="LocStrTexte1" xfId="4" xr:uid="{00000000-0005-0000-0000-000004000000}"/>
    <cellStyle name="LocStruct" xfId="39" xr:uid="{00000000-0005-0000-0000-000027000000}"/>
    <cellStyle name="LocTitre" xfId="35" xr:uid="{00000000-0005-0000-0000-000023000000}"/>
    <cellStyle name="Normal" xfId="0" builtinId="0"/>
    <cellStyle name="Numerotation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2</xdr:col>
      <xdr:colOff>38100</xdr:colOff>
      <xdr:row>0</xdr:row>
      <xdr:rowOff>0</xdr:rowOff>
    </xdr:from>
    <xdr:to>
      <xdr:col>5</xdr:col>
      <xdr:colOff>649800</xdr:colOff>
      <xdr:row>0</xdr:row>
      <xdr:rowOff>596270</xdr:rowOff>
    </xdr:to>
    <xdr:sp macro="" textlink="">
      <xdr:nvSpPr>
        <xdr:cNvPr id="2" name="Forme3">
          <a:extLst>
            <a:ext uri="{FF2B5EF4-FFF2-40B4-BE49-F238E27FC236}">
              <a16:creationId xmlns:a16="http://schemas.microsoft.com/office/drawing/2014/main" id="{0D63561B-23FD-4F13-B37B-C0EE83D31976}"/>
            </a:ext>
          </a:extLst>
        </xdr:cNvPr>
        <xdr:cNvSpPr/>
      </xdr:nvSpPr>
      <xdr:spPr>
        <a:xfrm>
          <a:off x="3800475" y="0"/>
          <a:ext cx="2354775" cy="596270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Entreprise :</a:t>
          </a:r>
        </a:p>
        <a:p>
          <a:pPr algn="l"/>
          <a:endParaRPr sz="800" b="1">
            <a:solidFill>
              <a:srgbClr val="00394C"/>
            </a:solidFill>
            <a:latin typeface="Bahnschrift SemiCondensed"/>
          </a:endParaRPr>
        </a:p>
        <a:p>
          <a:pPr algn="l"/>
          <a:r>
            <a:rPr lang="fr-FR" sz="1200" b="1" i="0">
              <a:solidFill>
                <a:srgbClr val="00394C"/>
              </a:solidFill>
              <a:latin typeface="Bahnschrift SemiCondensed"/>
            </a:rPr>
            <a:t>Date : </a:t>
          </a:r>
        </a:p>
        <a:p>
          <a:pPr algn="l"/>
          <a:endParaRPr sz="800">
            <a:solidFill>
              <a:srgbClr val="00394C"/>
            </a:solidFill>
            <a:latin typeface="Calibri Light"/>
          </a:endParaRPr>
        </a:p>
      </xdr:txBody>
    </xdr:sp>
    <xdr:clientData/>
  </xdr:twoCellAnchor>
  <xdr:twoCellAnchor editAs="absolute">
    <xdr:from>
      <xdr:col>0</xdr:col>
      <xdr:colOff>76200</xdr:colOff>
      <xdr:row>0</xdr:row>
      <xdr:rowOff>0</xdr:rowOff>
    </xdr:from>
    <xdr:to>
      <xdr:col>2</xdr:col>
      <xdr:colOff>28575</xdr:colOff>
      <xdr:row>1</xdr:row>
      <xdr:rowOff>41459</xdr:rowOff>
    </xdr:to>
    <xdr:sp macro="" textlink="">
      <xdr:nvSpPr>
        <xdr:cNvPr id="5" name="Forme1">
          <a:extLst>
            <a:ext uri="{FF2B5EF4-FFF2-40B4-BE49-F238E27FC236}">
              <a16:creationId xmlns:a16="http://schemas.microsoft.com/office/drawing/2014/main" id="{A0115C92-7999-4777-BC52-92CEB224D798}"/>
            </a:ext>
          </a:extLst>
        </xdr:cNvPr>
        <xdr:cNvSpPr/>
      </xdr:nvSpPr>
      <xdr:spPr>
        <a:xfrm>
          <a:off x="76200" y="0"/>
          <a:ext cx="3714750" cy="698684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0">
          <a:scrgbClr r="0" g="0" b="0"/>
        </a:fillRef>
        <a:effectRef idx="0">
          <a:schemeClr val="accent1"/>
        </a:effectRef>
        <a:fontRef idx="minor">
          <a:schemeClr val="accent1"/>
        </a:fontRef>
      </xdr:style>
      <xdr:txBody>
        <a:bodyPr vertOverflow="clip" horzOverflow="clip" lIns="31383" tIns="31383" rIns="31383" bIns="31383" rtlCol="0" anchor="ctr"/>
        <a:lstStyle/>
        <a:p>
          <a:pPr algn="ctr"/>
          <a:r>
            <a:rPr lang="fr-FR" sz="1600" b="1" i="0">
              <a:solidFill>
                <a:srgbClr val="00394C"/>
              </a:solidFill>
              <a:latin typeface="Bahnschrift SemiCondensed"/>
            </a:rPr>
            <a:t>DPGF : LOT N° 09 - CLOISONNEMENT ET PLAFOND SALLE PROPRE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Z25"/>
  <sheetViews>
    <sheetView showGridLines="0" tabSelected="1" view="pageBreakPreview" zoomScaleNormal="100" zoomScaleSheetLayoutView="100"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E4" sqref="E4"/>
    </sheetView>
  </sheetViews>
  <sheetFormatPr baseColWidth="10" defaultColWidth="10.7109375" defaultRowHeight="15" x14ac:dyDescent="0.25"/>
  <cols>
    <col min="1" max="1" width="9.7109375" customWidth="1"/>
    <col min="2" max="2" width="46.7109375" customWidth="1"/>
    <col min="3" max="3" width="4.7109375" customWidth="1"/>
    <col min="4" max="5" width="10.7109375" customWidth="1"/>
    <col min="6" max="6" width="12.7109375" customWidth="1"/>
    <col min="7" max="7" width="10.7109375" customWidth="1"/>
    <col min="701" max="703" width="10.7109375" customWidth="1"/>
  </cols>
  <sheetData>
    <row r="1" spans="1:702" ht="52.35" customHeight="1" x14ac:dyDescent="0.25">
      <c r="A1" s="25"/>
      <c r="B1" s="26"/>
      <c r="C1" s="26"/>
      <c r="D1" s="26"/>
      <c r="E1" s="26"/>
      <c r="F1" s="27"/>
    </row>
    <row r="2" spans="1:702" x14ac:dyDescent="0.25">
      <c r="A2" s="1"/>
      <c r="B2" s="2"/>
      <c r="C2" s="3" t="s">
        <v>0</v>
      </c>
      <c r="D2" s="3" t="s">
        <v>1</v>
      </c>
      <c r="E2" s="3" t="s">
        <v>2</v>
      </c>
      <c r="F2" s="4" t="s">
        <v>3</v>
      </c>
    </row>
    <row r="3" spans="1:702" ht="15.75" x14ac:dyDescent="0.25">
      <c r="A3" s="5" t="s">
        <v>4</v>
      </c>
      <c r="B3" s="6" t="s">
        <v>5</v>
      </c>
      <c r="C3" s="7"/>
      <c r="D3" s="7"/>
      <c r="E3" s="7"/>
      <c r="F3" s="8"/>
      <c r="ZY3" t="s">
        <v>6</v>
      </c>
      <c r="ZZ3" s="9"/>
    </row>
    <row r="4" spans="1:702" x14ac:dyDescent="0.25">
      <c r="A4" s="5" t="s">
        <v>7</v>
      </c>
      <c r="B4" s="10" t="s">
        <v>8</v>
      </c>
      <c r="C4" s="7"/>
      <c r="D4" s="7"/>
      <c r="E4" s="7"/>
      <c r="F4" s="8"/>
      <c r="ZY4" t="s">
        <v>9</v>
      </c>
      <c r="ZZ4" s="9"/>
    </row>
    <row r="5" spans="1:702" x14ac:dyDescent="0.25">
      <c r="A5" s="11" t="s">
        <v>10</v>
      </c>
      <c r="B5" s="12" t="s">
        <v>11</v>
      </c>
      <c r="C5" s="13" t="s">
        <v>68</v>
      </c>
      <c r="D5" s="14"/>
      <c r="E5" s="15"/>
      <c r="F5" s="16">
        <f>ROUND(D5*E5,2)</f>
        <v>0</v>
      </c>
      <c r="ZY5" t="s">
        <v>12</v>
      </c>
      <c r="ZZ5" s="9" t="s">
        <v>13</v>
      </c>
    </row>
    <row r="6" spans="1:702" x14ac:dyDescent="0.25">
      <c r="A6" s="11" t="s">
        <v>14</v>
      </c>
      <c r="B6" s="12" t="s">
        <v>15</v>
      </c>
      <c r="C6" s="13" t="s">
        <v>76</v>
      </c>
      <c r="D6" s="14"/>
      <c r="E6" s="15"/>
      <c r="F6" s="16">
        <f>ROUND(D6*E6,2)</f>
        <v>0</v>
      </c>
      <c r="ZY6" t="s">
        <v>16</v>
      </c>
      <c r="ZZ6" s="9" t="s">
        <v>17</v>
      </c>
    </row>
    <row r="7" spans="1:702" ht="30" x14ac:dyDescent="0.25">
      <c r="A7" s="5" t="s">
        <v>18</v>
      </c>
      <c r="B7" s="10" t="s">
        <v>19</v>
      </c>
      <c r="C7" s="7"/>
      <c r="D7" s="7"/>
      <c r="E7" s="7"/>
      <c r="F7" s="8"/>
      <c r="ZY7" t="s">
        <v>20</v>
      </c>
      <c r="ZZ7" s="9"/>
    </row>
    <row r="8" spans="1:702" x14ac:dyDescent="0.25">
      <c r="A8" s="11" t="s">
        <v>21</v>
      </c>
      <c r="B8" s="12" t="s">
        <v>22</v>
      </c>
      <c r="C8" s="13" t="s">
        <v>23</v>
      </c>
      <c r="D8" s="15"/>
      <c r="E8" s="15"/>
      <c r="F8" s="16">
        <f t="shared" ref="F8:F14" si="0">ROUND(D8*E8,2)</f>
        <v>0</v>
      </c>
      <c r="ZY8" t="s">
        <v>24</v>
      </c>
      <c r="ZZ8" s="9" t="s">
        <v>25</v>
      </c>
    </row>
    <row r="9" spans="1:702" x14ac:dyDescent="0.25">
      <c r="A9" s="11" t="s">
        <v>26</v>
      </c>
      <c r="B9" s="12" t="s">
        <v>27</v>
      </c>
      <c r="C9" s="13" t="s">
        <v>28</v>
      </c>
      <c r="D9" s="15"/>
      <c r="E9" s="15"/>
      <c r="F9" s="16">
        <f t="shared" si="0"/>
        <v>0</v>
      </c>
      <c r="ZY9" t="s">
        <v>29</v>
      </c>
      <c r="ZZ9" s="9" t="s">
        <v>30</v>
      </c>
    </row>
    <row r="10" spans="1:702" x14ac:dyDescent="0.25">
      <c r="A10" s="11" t="s">
        <v>31</v>
      </c>
      <c r="B10" s="12" t="s">
        <v>32</v>
      </c>
      <c r="C10" s="13" t="s">
        <v>33</v>
      </c>
      <c r="D10" s="15"/>
      <c r="E10" s="15"/>
      <c r="F10" s="16">
        <f t="shared" si="0"/>
        <v>0</v>
      </c>
      <c r="ZY10" t="s">
        <v>34</v>
      </c>
      <c r="ZZ10" s="9" t="s">
        <v>35</v>
      </c>
    </row>
    <row r="11" spans="1:702" x14ac:dyDescent="0.25">
      <c r="A11" s="11" t="s">
        <v>36</v>
      </c>
      <c r="B11" s="12" t="s">
        <v>37</v>
      </c>
      <c r="C11" s="13" t="s">
        <v>38</v>
      </c>
      <c r="D11" s="14"/>
      <c r="E11" s="15"/>
      <c r="F11" s="16">
        <f t="shared" si="0"/>
        <v>0</v>
      </c>
      <c r="ZY11" t="s">
        <v>39</v>
      </c>
      <c r="ZZ11" s="9" t="s">
        <v>40</v>
      </c>
    </row>
    <row r="12" spans="1:702" x14ac:dyDescent="0.25">
      <c r="A12" s="11" t="s">
        <v>41</v>
      </c>
      <c r="B12" s="12" t="s">
        <v>42</v>
      </c>
      <c r="C12" s="13" t="s">
        <v>43</v>
      </c>
      <c r="D12" s="14"/>
      <c r="E12" s="15"/>
      <c r="F12" s="16">
        <f t="shared" si="0"/>
        <v>0</v>
      </c>
      <c r="ZY12" t="s">
        <v>44</v>
      </c>
      <c r="ZZ12" s="9" t="s">
        <v>45</v>
      </c>
    </row>
    <row r="13" spans="1:702" x14ac:dyDescent="0.25">
      <c r="A13" s="11" t="s">
        <v>46</v>
      </c>
      <c r="B13" s="12" t="s">
        <v>47</v>
      </c>
      <c r="C13" s="13" t="s">
        <v>48</v>
      </c>
      <c r="D13" s="14"/>
      <c r="E13" s="15"/>
      <c r="F13" s="16">
        <f t="shared" si="0"/>
        <v>0</v>
      </c>
      <c r="ZY13" t="s">
        <v>49</v>
      </c>
      <c r="ZZ13" s="9" t="s">
        <v>50</v>
      </c>
    </row>
    <row r="14" spans="1:702" x14ac:dyDescent="0.25">
      <c r="A14" s="11" t="s">
        <v>51</v>
      </c>
      <c r="B14" s="12" t="s">
        <v>52</v>
      </c>
      <c r="C14" s="13" t="s">
        <v>53</v>
      </c>
      <c r="D14" s="14"/>
      <c r="E14" s="15"/>
      <c r="F14" s="16">
        <f t="shared" si="0"/>
        <v>0</v>
      </c>
      <c r="ZY14" t="s">
        <v>54</v>
      </c>
      <c r="ZZ14" s="9" t="s">
        <v>55</v>
      </c>
    </row>
    <row r="15" spans="1:702" x14ac:dyDescent="0.25">
      <c r="A15" s="5" t="s">
        <v>56</v>
      </c>
      <c r="B15" s="10" t="s">
        <v>57</v>
      </c>
      <c r="C15" s="7"/>
      <c r="D15" s="7"/>
      <c r="E15" s="7"/>
      <c r="F15" s="8"/>
      <c r="ZY15" t="s">
        <v>58</v>
      </c>
      <c r="ZZ15" s="9"/>
    </row>
    <row r="16" spans="1:702" x14ac:dyDescent="0.25">
      <c r="A16" s="11" t="s">
        <v>59</v>
      </c>
      <c r="B16" s="12" t="s">
        <v>60</v>
      </c>
      <c r="C16" s="13" t="s">
        <v>0</v>
      </c>
      <c r="D16" s="14"/>
      <c r="E16" s="15"/>
      <c r="F16" s="16">
        <f>ROUND(D16*E16,2)</f>
        <v>0</v>
      </c>
      <c r="ZY16" t="s">
        <v>61</v>
      </c>
      <c r="ZZ16" s="9" t="s">
        <v>62</v>
      </c>
    </row>
    <row r="17" spans="1:702" x14ac:dyDescent="0.25">
      <c r="A17" s="5" t="s">
        <v>63</v>
      </c>
      <c r="B17" s="10" t="s">
        <v>64</v>
      </c>
      <c r="C17" s="7"/>
      <c r="D17" s="7"/>
      <c r="E17" s="7"/>
      <c r="F17" s="8"/>
      <c r="ZY17" t="s">
        <v>65</v>
      </c>
      <c r="ZZ17" s="9"/>
    </row>
    <row r="18" spans="1:702" x14ac:dyDescent="0.25">
      <c r="A18" s="11" t="s">
        <v>66</v>
      </c>
      <c r="B18" s="12" t="s">
        <v>67</v>
      </c>
      <c r="C18" s="13" t="s">
        <v>68</v>
      </c>
      <c r="D18" s="14"/>
      <c r="E18" s="15"/>
      <c r="F18" s="16">
        <f>ROUND(D18*E18,2)</f>
        <v>0</v>
      </c>
      <c r="ZY18" t="s">
        <v>69</v>
      </c>
      <c r="ZZ18" s="9" t="s">
        <v>70</v>
      </c>
    </row>
    <row r="19" spans="1:702" x14ac:dyDescent="0.25">
      <c r="A19" s="17"/>
      <c r="B19" s="18"/>
      <c r="C19" s="19"/>
      <c r="D19" s="19"/>
      <c r="E19" s="19"/>
      <c r="F19" s="20"/>
    </row>
    <row r="20" spans="1:702" x14ac:dyDescent="0.25">
      <c r="A20" s="21"/>
      <c r="B20" s="21"/>
      <c r="C20" s="21"/>
      <c r="D20" s="21"/>
      <c r="E20" s="21"/>
      <c r="F20" s="21"/>
    </row>
    <row r="21" spans="1:702" ht="30" x14ac:dyDescent="0.25">
      <c r="B21" s="22" t="s">
        <v>71</v>
      </c>
      <c r="F21" s="23">
        <f>SUBTOTAL(109,F3:F19)</f>
        <v>0</v>
      </c>
      <c r="ZY21" t="s">
        <v>72</v>
      </c>
    </row>
    <row r="22" spans="1:702" x14ac:dyDescent="0.25">
      <c r="A22" s="24">
        <v>20</v>
      </c>
      <c r="B22" s="22" t="str">
        <f>CONCATENATE("Montant TVA (",A22,"%)")</f>
        <v>Montant TVA (20%)</v>
      </c>
      <c r="F22" s="23">
        <f>(F21*A22)/100</f>
        <v>0</v>
      </c>
      <c r="ZY22" t="s">
        <v>73</v>
      </c>
    </row>
    <row r="23" spans="1:702" x14ac:dyDescent="0.25">
      <c r="B23" s="22" t="s">
        <v>74</v>
      </c>
      <c r="F23" s="23">
        <f>F21+F22</f>
        <v>0</v>
      </c>
      <c r="ZY23" t="s">
        <v>75</v>
      </c>
    </row>
    <row r="24" spans="1:702" x14ac:dyDescent="0.25">
      <c r="F24" s="23"/>
    </row>
    <row r="25" spans="1:702" x14ac:dyDescent="0.25">
      <c r="F25" s="23"/>
    </row>
  </sheetData>
  <mergeCells count="1">
    <mergeCell ref="A1:F1"/>
  </mergeCells>
  <printOptions horizontalCentered="1"/>
  <pageMargins left="0.08" right="0.08" top="0.06" bottom="0.06" header="0.76" footer="0.76"/>
  <pageSetup paperSize="9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N°09 CLOISONNEMENT ET PLAF</vt:lpstr>
      <vt:lpstr>'Lot N°09 CLOISONNEMENT ET PLAF'!Impression_des_titres</vt:lpstr>
      <vt:lpstr>'Lot N°09 CLOISONNEMENT ET PLAF'!Zone_d_impression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BixenteETCHEBERRY</dc:creator>
  <cp:lastModifiedBy>Bixente Etcheberry</cp:lastModifiedBy>
  <dcterms:created xsi:type="dcterms:W3CDTF">2025-10-09T08:50:13Z</dcterms:created>
  <dcterms:modified xsi:type="dcterms:W3CDTF">2025-10-27T10:16:12Z</dcterms:modified>
</cp:coreProperties>
</file>